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<sst xmlns="http://schemas.openxmlformats.org/spreadsheetml/2006/main" count="1263" uniqueCount="423">
  <si>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</si>
  <si>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</si>
  <si>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</si>
  <si>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</si>
  <si>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</si>
  <si>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</si>
  <si>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</si>
  <si>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</si>
  <si>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</si>
  <si>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</si>
  <si>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</si>
  <si>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</si>
  <si>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</si>
  <si>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</si>
  <si>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</si>
  <si>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</si>
  <si>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</si>
  <si>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</si>
  <si>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</si>
  <si>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</si>
  <si>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</si>
  <si>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</si>
  <si>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</si>
  <si>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</si>
  <si>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</si>
  <si>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</si>
  <si>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</si>
  <si>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</si>
  <si>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</si>
  <si>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</si>
  <si>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</si>
  <si>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</si>
  <si>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</si>
  <si>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</si>
  <si>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</si>
  <si>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</si>
  <si>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</si>
  <si>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</si>
  <si>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</si>
  <si>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</si>
  <si>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</si>
  <si>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</si>
  <si>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</si>
  <si>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</si>
  <si>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</si>
  <si>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</si>
  <si>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</si>
  <si>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</si>
  <si>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</si>
  <si>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</si>
  <si>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</si>
  <si>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</si>
  <si>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</si>
  <si>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</si>
  <si>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</si>
  <si>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</si>
  <si>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</si>
  <si>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</si>
  <si>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</si>
  <si>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</si>
  <si>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</si>
  <si>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</si>
  <si>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</si>
  <si>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</si>
  <si>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</si>
  <si>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</si>
  <si>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</si>
  <si>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</si>
  <si>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</si>
  <si>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</si>
  <si>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</si>
  <si>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</si>
  <si>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</si>
  <si>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</si>
  <si>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</si>
  <si>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</si>
  <si>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</si>
  <si>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</si>
  <si>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</si>
  <si>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</si>
  <si>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</si>
  <si>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</si>
  <si>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</si>
  <si>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</si>
  <si>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</si>
  <si>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</si>
  <si>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</si>
  <si>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</si>
  <si>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</si>
  <si>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</si>
  <si>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</si>
  <si>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</si>
  <si>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</si>
  <si>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</si>
  <si>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</si>
  <si>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</si>
  <si>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</si>
  <si>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</si>
  <si>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</si>
  <si>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</si>
  <si>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</si>
  <si>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</si>
  <si>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</si>
  <si>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</si>
  <si>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</si>
  <si>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</si>
  <si>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</si>
  <si>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</si>
  <si>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</si>
  <si>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</si>
  <si>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</si>
  <si>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</si>
  <si>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</si>
  <si>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</si>
  <si>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</si>
  <si>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</si>
  <si>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</si>
  <si>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</si>
  <si>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</si>
  <si>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</si>
  <si>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</si>
  <si>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</si>
  <si>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</si>
  <si>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</si>
  <si>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</si>
  <si>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</si>
  <si>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</si>
  <si>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</si>
  <si>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</si>
  <si>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</si>
  <si>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</si>
  <si>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</si>
  <si>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</si>
  <si>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</si>
  <si>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</si>
  <si>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</si>
  <si>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</si>
  <si>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</si>
  <si>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</si>
  <si>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</si>
  <si>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</si>
  <si>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</si>
  <si>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</si>
  <si>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</si>
  <si>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</si>
  <si>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</si>
  <si>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</si>
  <si>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</si>
  <si>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</si>
  <si>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</si>
  <si>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</si>
  <si>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</si>
  <si>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</si>
  <si>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</si>
  <si>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</si>
  <si>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</si>
  <si>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</si>
  <si>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</si>
  <si>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</si>
  <si>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</si>
  <si>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</si>
  <si>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</si>
  <si>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</si>
  <si>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</si>
  <si>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</si>
  <si>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</si>
  <si>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</si>
  <si>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</si>
  <si>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</si>
  <si>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</si>
  <si>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</si>
  <si>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</si>
  <si>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</si>
  <si>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</si>
  <si>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</si>
  <si>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</si>
  <si>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</si>
  <si>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</si>
  <si>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</si>
  <si>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</si>
  <si>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</si>
  <si>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</si>
  <si>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</si>
  <si>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</si>
  <si>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</si>
  <si>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</si>
  <si>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</si>
  <si>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</si>
  <si>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</si>
  <si>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</si>
  <si>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</si>
  <si>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</si>
  <si>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</si>
  <si>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</si>
  <si>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</si>
  <si>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</si>
  <si>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</si>
  <si>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</si>
  <si>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</si>
  <si>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</si>
  <si>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</si>
  <si>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</si>
  <si>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</si>
  <si>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</si>
  <si>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</si>
  <si>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</si>
  <si>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</si>
  <si>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</si>
  <si>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</si>
  <si>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</si>
  <si>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</si>
  <si>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</si>
  <si>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</si>
  <si>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</si>
  <si>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</si>
  <si>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</si>
  <si>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</si>
  <si>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</si>
  <si>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</si>
  <si>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</si>
  <si>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</si>
  <si>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</si>
  <si>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</si>
  <si>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</si>
  <si>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</si>
  <si>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</si>
  <si>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</si>
  <si>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</si>
  <si>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</si>
  <si>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</si>
  <si>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</si>
  <si>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</si>
  <si>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</si>
  <si>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</si>
  <si>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</si>
  <si>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</si>
  <si>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</si>
  <si>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</si>
  <si>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</si>
  <si>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</si>
  <si>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</si>
  <si>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</si>
  <si>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</si>
  <si>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</si>
  <si>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</si>
  <si>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</si>
  <si>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</si>
  <si>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</si>
  <si>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</si>
  <si>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</si>
  <si>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</si>
  <si>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</si>
  <si>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</si>
  <si>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</si>
  <si>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</si>
  <si>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</si>
  <si>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</si>
  <si>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</si>
  <si>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</si>
  <si>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</si>
  <si>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</si>
  <si>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</si>
  <si>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</si>
  <si>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</si>
  <si>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</si>
  <si>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</si>
  <si>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</si>
  <si>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</si>
  <si>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</si>
  <si>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</si>
  <si>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</si>
  <si>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</si>
  <si>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</si>
  <si>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</si>
  <si>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</si>
  <si>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</si>
  <si>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</si>
  <si>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</si>
  <si>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</si>
  <si>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</si>
  <si>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</si>
  <si>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</si>
  <si>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</si>
  <si>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</si>
  <si>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</si>
  <si>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</si>
  <si>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</si>
  <si>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</si>
  <si>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</si>
  <si>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</si>
  <si>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</si>
  <si>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</si>
  <si>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</si>
  <si>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</si>
  <si>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</si>
  <si>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</si>
  <si>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</si>
  <si>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</si>
  <si>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</si>
  <si>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</si>
  <si>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</si>
  <si>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</si>
  <si>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</si>
  <si>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</si>
  <si>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</si>
  <si>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</si>
  <si>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</si>
  <si>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</si>
  <si>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</si>
  <si>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</si>
  <si>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</si>
  <si>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</si>
  <si>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</si>
  <si>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</si>
  <si>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</si>
  <si>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</si>
  <si>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</si>
  <si>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</si>
  <si>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</si>
  <si>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</si>
  <si>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</si>
  <si>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</si>
  <si>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</si>
  <si>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</si>
  <si>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</si>
  <si>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</si>
  <si>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</si>
  <si>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</si>
  <si>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</si>
  <si>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</si>
  <si>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</si>
  <si>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</si>
  <si>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</si>
  <si>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</si>
  <si>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</si>
  <si>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</si>
  <si>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</si>
  <si>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</si>
  <si>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</si>
  <si>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</si>
  <si>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</si>
  <si>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</si>
  <si>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</si>
  <si>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</si>
  <si>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</si>
  <si>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</si>
  <si>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</si>
  <si>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</si>
  <si>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</si>
  <si>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</si>
  <si>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</si>
  <si>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</si>
  <si>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</si>
  <si>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</si>
  <si>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</si>
  <si>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</si>
  <si>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</si>
  <si>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</si>
  <si>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</si>
  <si>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</si>
  <si>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</si>
  <si>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</si>
  <si>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</si>
  <si>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</si>
  <si>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</si>
  <si>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</si>
  <si>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</si>
  <si>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</si>
  <si>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</si>
  <si>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</si>
  <si>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</si>
  <si>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</si>
  <si>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</si>
  <si>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</si>
  <si>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</si>
  <si>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</si>
  <si>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</si>
  <si>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</si>
  <si>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</si>
  <si>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</si>
  <si>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</si>
  <si>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</si>
  <si>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</si>
  <si>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</si>
  <si>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</si>
  <si>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</si>
  <si>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</si>
  <si>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</si>
  <si>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</si>
  <si>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</si>
  <si>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</si>
  <si>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</si>
  <si>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</si>
  <si>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</si>
  <si>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</si>
  <si>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</si>
  <si>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</si>
  <si>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</si>
  <si>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</si>
  <si>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</si>
  <si>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</si>
  <si>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</si>
  <si>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</si>
  <si>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</si>
  <si>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</si>
  <si>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</si>
  <si>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</si>
  <si>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</si>
  <si>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2026</t>
  </si>
  <si>
    <t>2027</t>
  </si>
  <si>
    <t>2027 год</t>
  </si>
  <si>
    <t>2028 год</t>
  </si>
  <si>
    <t>2025</t>
  </si>
  <si>
    <t>1С</t>
  </si>
  <si>
    <t>ТП</t>
  </si>
  <si>
    <t>ВН, ТМГ</t>
  </si>
  <si>
    <t>J_NТх20.21_1.2.1.1.2.183</t>
  </si>
  <si>
    <t>Реконструкция ЗТП №87 ул.Октябрьская Тихорецк</t>
  </si>
  <si>
    <t xml:space="preserve">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t>
  </si>
  <si>
    <t>ТМГ-400 кВА 2 шт.</t>
  </si>
  <si>
    <t>2020</t>
  </si>
  <si>
    <t>800 кВА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</si>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</sst>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400</v>
      </c>
      <c r="D3" s="100"/>
    </row>
    <row r="4" spans="1:22" s="99" customFormat="1" ht="18.75" x14ac:dyDescent="0.25">
      <c r="A4" s="126"/>
      <c r="D4" s="100"/>
      <c r="H4" s="88"/>
    </row>
    <row r="5" spans="1:22" s="99" customFormat="1" ht="15.75" x14ac:dyDescent="0.25">
      <c r="A5" s="199" t="s">
        <v>422</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407</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417</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401</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390</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391</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391</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391</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391</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391</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389</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392</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393</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402</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393</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226</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394</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395</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396</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393</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393</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1">
        <v>15.56</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2">
        <v>12.96656685</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399</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J_NТх20.21_1.2.1.1.2.183</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06" t="str">
        <f>'1. паспорт местоположение'!A15:C15</f>
        <v>Реконструкция ЗТП №87 ул.Октябрьская Тихорецк</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3" t="s">
        <v>2</v>
      </c>
      <c r="B19" s="213" t="s">
        <v>93</v>
      </c>
      <c r="C19" s="214"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6" t="s">
        <v>331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373</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399</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5" sqref="K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J_NТх20.21_1.2.1.1.2.183</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1.25" customHeight="1" x14ac:dyDescent="0.2">
      <c r="A16" s="209" t="str">
        <f>'1. паспорт местоположение'!A15:C15</f>
        <v>Реконструкция ЗТП №87 ул.Октябрьская Тихорецк</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6"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17" t="s">
        <v>100</v>
      </c>
      <c r="R21" s="218"/>
      <c r="S21" s="217" t="s">
        <v>99</v>
      </c>
      <c r="T21" s="219"/>
    </row>
    <row r="22" spans="1:113" ht="204.75" customHeight="1" x14ac:dyDescent="0.25">
      <c r="A22" s="222"/>
      <c r="B22" s="226"/>
      <c r="C22" s="227"/>
      <c r="D22" s="230"/>
      <c r="E22" s="226"/>
      <c r="F22" s="227"/>
      <c r="G22" s="226"/>
      <c r="H22" s="227"/>
      <c r="I22" s="226"/>
      <c r="J22" s="227"/>
      <c r="K22" s="229"/>
      <c r="L22" s="226"/>
      <c r="M22" s="227"/>
      <c r="N22" s="226"/>
      <c r="O22" s="227"/>
      <c r="P22" s="229"/>
      <c r="Q22" s="60" t="s">
        <v>98</v>
      </c>
      <c r="R22" s="60" t="s">
        <v>340</v>
      </c>
      <c r="S22" s="60" t="s">
        <v>97</v>
      </c>
      <c r="T22" s="60" t="s">
        <v>96</v>
      </c>
    </row>
    <row r="23" spans="1:113" ht="51.75" customHeight="1" x14ac:dyDescent="0.25">
      <c r="A23" s="223"/>
      <c r="B23" s="79" t="s">
        <v>94</v>
      </c>
      <c r="C23" s="79" t="s">
        <v>95</v>
      </c>
      <c r="D23" s="229"/>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414</v>
      </c>
      <c r="D25" s="166" t="s">
        <v>415</v>
      </c>
      <c r="E25" s="166" t="s">
        <v>373</v>
      </c>
      <c r="F25" s="166" t="s">
        <v>373</v>
      </c>
      <c r="G25" s="166" t="s">
        <v>373</v>
      </c>
      <c r="H25" s="166" t="s">
        <v>414</v>
      </c>
      <c r="I25" s="166" t="s">
        <v>373</v>
      </c>
      <c r="J25" s="166" t="s">
        <v>373</v>
      </c>
      <c r="K25" s="166">
        <v>2025</v>
      </c>
      <c r="L25" s="166" t="s">
        <v>373</v>
      </c>
      <c r="M25" s="166">
        <v>6</v>
      </c>
      <c r="N25" s="166" t="s">
        <v>373</v>
      </c>
      <c r="O25" s="166">
        <v>0.8</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399</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G24" sqref="G24"/>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J_NТх20.21_1.2.1.1.2.183</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Реконструкция ЗТП №87 ул.Октябрьская Тихорецк</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6" customFormat="1" ht="21" customHeight="1" x14ac:dyDescent="0.25"/>
    <row r="21" spans="1:27" ht="15.75" customHeight="1" x14ac:dyDescent="0.25">
      <c r="A21" s="232" t="s">
        <v>2</v>
      </c>
      <c r="B21" s="234" t="s">
        <v>347</v>
      </c>
      <c r="C21" s="235"/>
      <c r="D21" s="234" t="s">
        <v>349</v>
      </c>
      <c r="E21" s="235"/>
      <c r="F21" s="217" t="s">
        <v>87</v>
      </c>
      <c r="G21" s="219"/>
      <c r="H21" s="219"/>
      <c r="I21" s="218"/>
      <c r="J21" s="232" t="s">
        <v>350</v>
      </c>
      <c r="K21" s="234" t="s">
        <v>351</v>
      </c>
      <c r="L21" s="235"/>
      <c r="M21" s="234" t="s">
        <v>352</v>
      </c>
      <c r="N21" s="235"/>
      <c r="O21" s="234" t="s">
        <v>342</v>
      </c>
      <c r="P21" s="235"/>
      <c r="Q21" s="234" t="s">
        <v>110</v>
      </c>
      <c r="R21" s="235"/>
      <c r="S21" s="232" t="s">
        <v>109</v>
      </c>
      <c r="T21" s="232" t="s">
        <v>353</v>
      </c>
      <c r="U21" s="232" t="s">
        <v>348</v>
      </c>
      <c r="V21" s="234" t="s">
        <v>108</v>
      </c>
      <c r="W21" s="235"/>
      <c r="X21" s="217" t="s">
        <v>100</v>
      </c>
      <c r="Y21" s="219"/>
      <c r="Z21" s="217" t="s">
        <v>99</v>
      </c>
      <c r="AA21" s="219"/>
    </row>
    <row r="22" spans="1:27" ht="216" customHeight="1" x14ac:dyDescent="0.25">
      <c r="A22" s="238"/>
      <c r="B22" s="236"/>
      <c r="C22" s="237"/>
      <c r="D22" s="236"/>
      <c r="E22" s="237"/>
      <c r="F22" s="217" t="s">
        <v>107</v>
      </c>
      <c r="G22" s="218"/>
      <c r="H22" s="217" t="s">
        <v>106</v>
      </c>
      <c r="I22" s="21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8">
        <v>1</v>
      </c>
      <c r="B25" s="60" t="s">
        <v>373</v>
      </c>
      <c r="C25" s="60" t="s">
        <v>373</v>
      </c>
      <c r="D25" s="60" t="s">
        <v>373</v>
      </c>
      <c r="E25" s="60" t="s">
        <v>373</v>
      </c>
      <c r="F25" s="60" t="s">
        <v>373</v>
      </c>
      <c r="G25" s="60" t="s">
        <v>373</v>
      </c>
      <c r="H25" s="60" t="s">
        <v>373</v>
      </c>
      <c r="I25" s="60" t="s">
        <v>373</v>
      </c>
      <c r="J25" s="60" t="s">
        <v>373</v>
      </c>
      <c r="K25" s="60" t="s">
        <v>373</v>
      </c>
      <c r="L25" s="60" t="s">
        <v>373</v>
      </c>
      <c r="M25" s="60" t="s">
        <v>373</v>
      </c>
      <c r="N25" s="60" t="s">
        <v>373</v>
      </c>
      <c r="O25" s="60" t="s">
        <v>373</v>
      </c>
      <c r="P25" s="60" t="s">
        <v>373</v>
      </c>
      <c r="Q25" s="60" t="s">
        <v>373</v>
      </c>
      <c r="R25" s="60" t="s">
        <v>373</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399</v>
      </c>
      <c r="C28" s="45"/>
    </row>
    <row r="32" spans="1:27" x14ac:dyDescent="0.25">
      <c r="R32" s="38" t="e">
        <f>#REF!+#REF!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J_NТх20.21_1.2.1.1.2.183</v>
      </c>
      <c r="B12" s="206"/>
      <c r="C12" s="206"/>
      <c r="D12" s="100"/>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100"/>
      <c r="E14" s="9"/>
      <c r="F14" s="9"/>
      <c r="G14" s="9"/>
      <c r="H14" s="9"/>
      <c r="I14" s="9"/>
      <c r="J14" s="9"/>
      <c r="K14" s="9"/>
      <c r="L14" s="9"/>
      <c r="M14" s="9"/>
      <c r="N14" s="9"/>
      <c r="O14" s="9"/>
      <c r="P14" s="9"/>
      <c r="Q14" s="9"/>
      <c r="R14" s="9"/>
      <c r="S14" s="9"/>
      <c r="T14" s="9"/>
      <c r="U14" s="9"/>
    </row>
    <row r="15" spans="1:29" s="3" customFormat="1" ht="66" customHeight="1" x14ac:dyDescent="0.2">
      <c r="A15" s="209" t="str">
        <f>'1. паспорт местоположение'!A15:C15</f>
        <v>Реконструкция ЗТП №87 ул.Октябрьская Тихорецк</v>
      </c>
      <c r="B15" s="209"/>
      <c r="C15" s="209"/>
      <c r="D15" s="100"/>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100"/>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100"/>
      <c r="E17" s="4"/>
      <c r="F17" s="4"/>
      <c r="G17" s="4"/>
      <c r="H17" s="4"/>
      <c r="I17" s="4"/>
      <c r="J17" s="4"/>
      <c r="K17" s="4"/>
      <c r="L17" s="4"/>
      <c r="M17" s="4"/>
      <c r="N17" s="4"/>
      <c r="O17" s="4"/>
      <c r="P17" s="4"/>
      <c r="Q17" s="4"/>
      <c r="R17" s="4"/>
    </row>
    <row r="18" spans="1:21" s="3" customFormat="1" ht="27.75" customHeight="1" x14ac:dyDescent="0.2">
      <c r="A18" s="209" t="s">
        <v>336</v>
      </c>
      <c r="B18" s="209"/>
      <c r="C18" s="20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 xml:space="preserve">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Реконструкция ЗТП №87 ул.Октябрьская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419</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8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397</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403</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413</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399</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6" sqref="P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J_NТх20.21_1.2.1.1.2.183</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06" t="str">
        <f>'1. паспорт местоположение'!A15:C15</f>
        <v>Реконструкция ЗТП №87 ул.Октябрьская Тихорецк</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0" t="s">
        <v>79</v>
      </c>
      <c r="F19" s="241"/>
      <c r="G19" s="241"/>
      <c r="H19" s="241"/>
      <c r="I19" s="242"/>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399</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H53" sqref="H53"/>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07" t="s">
        <v>6</v>
      </c>
      <c r="B10" s="207"/>
      <c r="C10" s="207"/>
      <c r="D10" s="207"/>
      <c r="E10" s="207"/>
      <c r="F10" s="207"/>
      <c r="G10" s="207"/>
      <c r="H10" s="207"/>
      <c r="I10" s="207"/>
      <c r="J10" s="207"/>
      <c r="K10" s="207"/>
      <c r="L10" s="207"/>
      <c r="M10" s="100"/>
    </row>
    <row r="11" spans="1:44" ht="18.75" x14ac:dyDescent="0.25">
      <c r="A11" s="211"/>
      <c r="B11" s="211"/>
      <c r="C11" s="211"/>
      <c r="D11" s="211"/>
      <c r="E11" s="211"/>
      <c r="F11" s="211"/>
      <c r="G11" s="211"/>
      <c r="H11" s="211"/>
      <c r="I11" s="211"/>
      <c r="J11" s="211"/>
      <c r="K11" s="211"/>
      <c r="L11" s="211"/>
      <c r="M11" s="100"/>
    </row>
    <row r="12" spans="1:44" ht="18.75" x14ac:dyDescent="0.25">
      <c r="A12" s="206" t="str">
        <f>'1. паспорт местоположение'!A12:C12</f>
        <v>J_NТх20.21_1.2.1.1.2.183</v>
      </c>
      <c r="B12" s="206"/>
      <c r="C12" s="206"/>
      <c r="D12" s="206"/>
      <c r="E12" s="206"/>
      <c r="F12" s="206"/>
      <c r="G12" s="206"/>
      <c r="H12" s="206"/>
      <c r="I12" s="206"/>
      <c r="J12" s="206"/>
      <c r="K12" s="206"/>
      <c r="L12" s="206"/>
      <c r="M12" s="100"/>
    </row>
    <row r="13" spans="1:44" x14ac:dyDescent="0.25">
      <c r="A13" s="207" t="s">
        <v>5</v>
      </c>
      <c r="B13" s="207"/>
      <c r="C13" s="207"/>
      <c r="D13" s="207"/>
      <c r="E13" s="207"/>
      <c r="F13" s="207"/>
      <c r="G13" s="207"/>
      <c r="H13" s="207"/>
      <c r="I13" s="207"/>
      <c r="J13" s="207"/>
      <c r="K13" s="207"/>
      <c r="L13" s="207"/>
      <c r="M13" s="100"/>
    </row>
    <row r="14" spans="1:44" ht="18.75" x14ac:dyDescent="0.25">
      <c r="A14" s="212"/>
      <c r="B14" s="212"/>
      <c r="C14" s="212"/>
      <c r="D14" s="212"/>
      <c r="E14" s="212"/>
      <c r="F14" s="212"/>
      <c r="G14" s="212"/>
      <c r="H14" s="212"/>
      <c r="I14" s="212"/>
      <c r="J14" s="212"/>
      <c r="K14" s="212"/>
      <c r="L14" s="212"/>
      <c r="M14" s="100"/>
    </row>
    <row r="15" spans="1:44" ht="39" customHeight="1" x14ac:dyDescent="0.25">
      <c r="A15" s="209" t="str">
        <f>'1. паспорт местоположение'!A15:C15</f>
        <v>Реконструкция ЗТП №87 ул.Октябрьская Тихорецк</v>
      </c>
      <c r="B15" s="209"/>
      <c r="C15" s="209"/>
      <c r="D15" s="209"/>
      <c r="E15" s="209"/>
      <c r="F15" s="209"/>
      <c r="G15" s="209"/>
      <c r="H15" s="209"/>
      <c r="I15" s="209"/>
      <c r="J15" s="209"/>
      <c r="K15" s="209"/>
      <c r="L15" s="209"/>
      <c r="M15" s="100"/>
    </row>
    <row r="16" spans="1:44" x14ac:dyDescent="0.25">
      <c r="A16" s="207" t="s">
        <v>3</v>
      </c>
      <c r="B16" s="207"/>
      <c r="C16" s="207"/>
      <c r="D16" s="207"/>
      <c r="E16" s="207"/>
      <c r="F16" s="207"/>
      <c r="G16" s="207"/>
      <c r="H16" s="207"/>
      <c r="I16" s="207"/>
      <c r="J16" s="207"/>
      <c r="K16" s="207"/>
      <c r="L16" s="207"/>
      <c r="M16" s="100"/>
    </row>
    <row r="17" spans="1:13" ht="15.75" customHeight="1" x14ac:dyDescent="0.25">
      <c r="L17" s="147"/>
      <c r="M17" s="100"/>
    </row>
    <row r="18" spans="1:13" x14ac:dyDescent="0.25">
      <c r="K18" s="148"/>
      <c r="M18" s="100"/>
    </row>
    <row r="19" spans="1:13" ht="15.75" customHeight="1" x14ac:dyDescent="0.25">
      <c r="A19" s="243" t="s">
        <v>383</v>
      </c>
      <c r="B19" s="243"/>
      <c r="C19" s="243"/>
      <c r="D19" s="243"/>
      <c r="E19" s="243"/>
      <c r="F19" s="243"/>
      <c r="G19" s="243"/>
      <c r="H19" s="243"/>
      <c r="I19" s="243"/>
      <c r="J19" s="243"/>
      <c r="K19" s="243"/>
      <c r="L19" s="243"/>
      <c r="M19" s="100"/>
    </row>
    <row r="20" spans="1:13" x14ac:dyDescent="0.25">
      <c r="A20" s="49"/>
      <c r="B20" s="49"/>
      <c r="C20" s="149"/>
      <c r="D20" s="149"/>
      <c r="E20" s="149"/>
      <c r="F20" s="149"/>
      <c r="G20" s="149"/>
      <c r="H20" s="149"/>
      <c r="I20" s="149"/>
      <c r="J20" s="149"/>
      <c r="K20" s="149"/>
      <c r="L20" s="149"/>
      <c r="M20" s="100"/>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100"/>
    </row>
    <row r="22" spans="1:13" ht="58.5" customHeight="1" x14ac:dyDescent="0.25">
      <c r="A22" s="245"/>
      <c r="B22" s="245"/>
      <c r="C22" s="252" t="s">
        <v>1</v>
      </c>
      <c r="D22" s="252"/>
      <c r="E22" s="68"/>
      <c r="F22" s="69"/>
      <c r="G22" s="253" t="s">
        <v>0</v>
      </c>
      <c r="H22" s="254"/>
      <c r="I22" s="246"/>
      <c r="J22" s="249"/>
      <c r="K22" s="245"/>
      <c r="L22" s="247"/>
      <c r="M22" s="100"/>
    </row>
    <row r="23" spans="1:13" ht="47.25" x14ac:dyDescent="0.25">
      <c r="A23" s="245"/>
      <c r="B23" s="245"/>
      <c r="C23" s="86" t="s">
        <v>205</v>
      </c>
      <c r="D23" s="86" t="s">
        <v>204</v>
      </c>
      <c r="E23" s="86" t="s">
        <v>205</v>
      </c>
      <c r="F23" s="86" t="s">
        <v>204</v>
      </c>
      <c r="G23" s="86" t="s">
        <v>205</v>
      </c>
      <c r="H23" s="86" t="s">
        <v>204</v>
      </c>
      <c r="I23" s="246"/>
      <c r="J23" s="250"/>
      <c r="K23" s="245"/>
      <c r="L23" s="247"/>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0">
        <v>43831</v>
      </c>
      <c r="D26" s="190">
        <v>43831</v>
      </c>
      <c r="E26" s="190">
        <v>43125</v>
      </c>
      <c r="F26" s="191">
        <v>43125</v>
      </c>
      <c r="G26" s="190">
        <v>43831</v>
      </c>
      <c r="H26" s="190">
        <v>43831</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4">
        <v>2023</v>
      </c>
      <c r="D35" s="194">
        <v>2023</v>
      </c>
      <c r="E35" s="58" t="s">
        <v>408</v>
      </c>
      <c r="F35" s="58" t="s">
        <v>409</v>
      </c>
      <c r="G35" s="194">
        <v>2023</v>
      </c>
      <c r="H35" s="194">
        <v>2023</v>
      </c>
      <c r="I35" s="192">
        <v>1</v>
      </c>
      <c r="J35" s="192">
        <v>1</v>
      </c>
      <c r="K35" s="58" t="s">
        <v>373</v>
      </c>
      <c r="L35" s="58" t="s">
        <v>373</v>
      </c>
      <c r="M35" s="244"/>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4"/>
    </row>
    <row r="37" spans="1:13" x14ac:dyDescent="0.25">
      <c r="A37" s="150" t="s">
        <v>309</v>
      </c>
      <c r="B37" s="156" t="s">
        <v>195</v>
      </c>
      <c r="C37" s="194" t="s">
        <v>420</v>
      </c>
      <c r="D37" s="194" t="s">
        <v>420</v>
      </c>
      <c r="E37" s="194" t="s">
        <v>408</v>
      </c>
      <c r="F37" s="194" t="s">
        <v>409</v>
      </c>
      <c r="G37" s="194" t="s">
        <v>420</v>
      </c>
      <c r="H37" s="194" t="s">
        <v>420</v>
      </c>
      <c r="I37" s="192">
        <v>1</v>
      </c>
      <c r="J37" s="192">
        <v>1</v>
      </c>
      <c r="K37" s="58" t="s">
        <v>373</v>
      </c>
      <c r="L37" s="58" t="s">
        <v>373</v>
      </c>
      <c r="M37" s="244"/>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4"/>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4"/>
    </row>
    <row r="41" spans="1:13" ht="63" customHeight="1" x14ac:dyDescent="0.25">
      <c r="A41" s="150" t="s">
        <v>192</v>
      </c>
      <c r="B41" s="151" t="s">
        <v>370</v>
      </c>
      <c r="C41" s="52" t="s">
        <v>412</v>
      </c>
      <c r="D41" s="190" t="s">
        <v>412</v>
      </c>
      <c r="E41" s="58" t="s">
        <v>373</v>
      </c>
      <c r="F41" s="58" t="s">
        <v>373</v>
      </c>
      <c r="G41" s="190" t="s">
        <v>412</v>
      </c>
      <c r="H41" s="190" t="s">
        <v>412</v>
      </c>
      <c r="I41" s="192">
        <v>1</v>
      </c>
      <c r="J41" s="192">
        <v>1</v>
      </c>
      <c r="K41" s="58" t="s">
        <v>373</v>
      </c>
      <c r="L41" s="58" t="s">
        <v>373</v>
      </c>
      <c r="M41" s="244"/>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4"/>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4"/>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4"/>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4"/>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4"/>
    </row>
    <row r="47" spans="1:13" ht="30.75" customHeight="1" x14ac:dyDescent="0.25">
      <c r="A47" s="150" t="s">
        <v>184</v>
      </c>
      <c r="B47" s="156" t="s">
        <v>185</v>
      </c>
      <c r="C47" s="52" t="s">
        <v>412</v>
      </c>
      <c r="D47" s="52" t="s">
        <v>412</v>
      </c>
      <c r="E47" s="58" t="s">
        <v>373</v>
      </c>
      <c r="F47" s="58" t="s">
        <v>373</v>
      </c>
      <c r="G47" s="52" t="s">
        <v>412</v>
      </c>
      <c r="H47" s="52" t="s">
        <v>412</v>
      </c>
      <c r="I47" s="192">
        <v>1</v>
      </c>
      <c r="J47" s="192">
        <v>1</v>
      </c>
      <c r="K47" s="58" t="s">
        <v>373</v>
      </c>
      <c r="L47" s="58" t="s">
        <v>373</v>
      </c>
      <c r="M47" s="244"/>
    </row>
    <row r="48" spans="1:13" ht="37.5" customHeight="1" x14ac:dyDescent="0.25">
      <c r="A48" s="150" t="s">
        <v>311</v>
      </c>
      <c r="B48" s="151" t="s">
        <v>183</v>
      </c>
      <c r="C48" s="52" t="s">
        <v>412</v>
      </c>
      <c r="D48" s="52" t="s">
        <v>412</v>
      </c>
      <c r="E48" s="58" t="s">
        <v>373</v>
      </c>
      <c r="F48" s="58" t="s">
        <v>373</v>
      </c>
      <c r="G48" s="52" t="s">
        <v>412</v>
      </c>
      <c r="H48" s="52" t="s">
        <v>412</v>
      </c>
      <c r="I48" s="192">
        <v>1</v>
      </c>
      <c r="J48" s="192">
        <v>1</v>
      </c>
      <c r="K48" s="58" t="s">
        <v>373</v>
      </c>
      <c r="L48" s="58" t="s">
        <v>373</v>
      </c>
      <c r="M48" s="244"/>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4"/>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4"/>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4"/>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4"/>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4"/>
    </row>
    <row r="54" spans="1:13" ht="46.5" customHeight="1" x14ac:dyDescent="0.25">
      <c r="A54" s="150" t="s">
        <v>304</v>
      </c>
      <c r="B54" s="156" t="s">
        <v>177</v>
      </c>
      <c r="C54" s="52" t="s">
        <v>412</v>
      </c>
      <c r="D54" s="52" t="s">
        <v>412</v>
      </c>
      <c r="E54" s="58" t="s">
        <v>373</v>
      </c>
      <c r="F54" s="58" t="s">
        <v>373</v>
      </c>
      <c r="G54" s="52" t="s">
        <v>412</v>
      </c>
      <c r="H54" s="52" t="s">
        <v>412</v>
      </c>
      <c r="I54" s="192">
        <v>1</v>
      </c>
      <c r="J54" s="192">
        <v>1</v>
      </c>
      <c r="K54" s="58" t="s">
        <v>373</v>
      </c>
      <c r="L54" s="58" t="s">
        <v>373</v>
      </c>
      <c r="M54" s="244"/>
    </row>
    <row r="57" spans="1:13" x14ac:dyDescent="0.25">
      <c r="B57" s="184" t="s">
        <v>399</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37" sqref="S37"/>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6" t="str">
        <f>'1. паспорт местоположение'!A12:C12</f>
        <v>J_NТх20.21_1.2.1.1.2.183</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6" t="str">
        <f>'1. паспорт местоположение'!A15:C15</f>
        <v>Реконструкция ЗТП №87 ул.Октябрьская Тихорецк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7" t="s">
        <v>384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5" t="s">
        <v>175</v>
      </c>
      <c r="B20" s="245" t="s">
        <v>174</v>
      </c>
      <c r="C20" s="245" t="s">
        <v>173</v>
      </c>
      <c r="D20" s="245"/>
      <c r="E20" s="256" t="s">
        <v>172</v>
      </c>
      <c r="F20" s="256"/>
      <c r="G20" s="245" t="s">
        <v>382</v>
      </c>
      <c r="H20" s="259" t="s">
        <v>379</v>
      </c>
      <c r="I20" s="259"/>
      <c r="J20" s="259"/>
      <c r="K20" s="259"/>
      <c r="L20" s="259" t="s">
        <v>405</v>
      </c>
      <c r="M20" s="259"/>
      <c r="N20" s="259"/>
      <c r="O20" s="259"/>
      <c r="P20" s="259" t="s">
        <v>406</v>
      </c>
      <c r="Q20" s="259"/>
      <c r="R20" s="259"/>
      <c r="S20" s="259"/>
      <c r="T20" s="259" t="s">
        <v>410</v>
      </c>
      <c r="U20" s="259"/>
      <c r="V20" s="259"/>
      <c r="W20" s="259"/>
      <c r="X20" s="259" t="s">
        <v>411</v>
      </c>
      <c r="Y20" s="259"/>
      <c r="Z20" s="259"/>
      <c r="AA20" s="259"/>
      <c r="AB20" s="258" t="s">
        <v>171</v>
      </c>
      <c r="AC20" s="258"/>
      <c r="AD20" s="116"/>
      <c r="AE20" s="161"/>
      <c r="AF20" s="116"/>
      <c r="AG20" s="116"/>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85" t="s">
        <v>1</v>
      </c>
      <c r="D22" s="85" t="s">
        <v>168</v>
      </c>
      <c r="E22" s="50" t="s">
        <v>380</v>
      </c>
      <c r="F22" s="50" t="s">
        <v>381</v>
      </c>
      <c r="G22" s="245"/>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v>12.457706079999999</v>
      </c>
      <c r="P24" s="55">
        <f t="shared" si="0"/>
        <v>0</v>
      </c>
      <c r="Q24" s="55" t="s">
        <v>373</v>
      </c>
      <c r="R24" s="55">
        <f t="shared" si="0"/>
        <v>0</v>
      </c>
      <c r="S24" s="55">
        <v>3.1021741399999998</v>
      </c>
      <c r="T24" s="55">
        <f t="shared" si="0"/>
        <v>0</v>
      </c>
      <c r="U24" s="55" t="s">
        <v>373</v>
      </c>
      <c r="V24" s="55">
        <v>0</v>
      </c>
      <c r="W24" s="55">
        <v>0</v>
      </c>
      <c r="X24" s="55">
        <f t="shared" si="0"/>
        <v>0</v>
      </c>
      <c r="Y24" s="55" t="s">
        <v>373</v>
      </c>
      <c r="Z24" s="55">
        <f t="shared" si="0"/>
        <v>0</v>
      </c>
      <c r="AA24" s="55">
        <v>0</v>
      </c>
      <c r="AB24" s="55">
        <f>H24+L24+P24+T24+X24</f>
        <v>0</v>
      </c>
      <c r="AC24" s="55">
        <f>SUM(K24+O24+S24+W24+AA24)</f>
        <v>15.55988022</v>
      </c>
      <c r="AD24" s="160"/>
      <c r="AE24" s="263"/>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3"/>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3"/>
    </row>
    <row r="27" spans="1:33" s="113" customFormat="1" ht="31.5" x14ac:dyDescent="0.25">
      <c r="A27" s="52" t="s">
        <v>162</v>
      </c>
      <c r="B27" s="37" t="s">
        <v>285</v>
      </c>
      <c r="C27" s="167"/>
      <c r="D27" s="167">
        <v>0</v>
      </c>
      <c r="E27" s="50"/>
      <c r="F27" s="176">
        <f>E27-G27</f>
        <v>0</v>
      </c>
      <c r="G27" s="50"/>
      <c r="H27" s="50"/>
      <c r="I27" s="50" t="s">
        <v>373</v>
      </c>
      <c r="J27" s="167">
        <v>0</v>
      </c>
      <c r="K27" s="167">
        <v>0</v>
      </c>
      <c r="L27" s="50"/>
      <c r="M27" s="50" t="s">
        <v>373</v>
      </c>
      <c r="N27" s="167">
        <v>0</v>
      </c>
      <c r="O27" s="55">
        <v>12.457706079999999</v>
      </c>
      <c r="P27" s="50"/>
      <c r="Q27" s="50" t="s">
        <v>373</v>
      </c>
      <c r="R27" s="50"/>
      <c r="S27" s="167">
        <v>3.1021741399999998</v>
      </c>
      <c r="T27" s="50"/>
      <c r="U27" s="50" t="s">
        <v>373</v>
      </c>
      <c r="V27" s="167">
        <v>0</v>
      </c>
      <c r="W27" s="167">
        <v>0</v>
      </c>
      <c r="X27" s="50"/>
      <c r="Y27" s="50" t="s">
        <v>373</v>
      </c>
      <c r="Z27" s="50"/>
      <c r="AA27" s="50">
        <v>0</v>
      </c>
      <c r="AB27" s="55">
        <f t="shared" si="1"/>
        <v>0</v>
      </c>
      <c r="AC27" s="55">
        <f>SUM(K27+O27+S27+W27+AA27)</f>
        <v>15.55988022</v>
      </c>
      <c r="AD27" s="177"/>
      <c r="AE27" s="263"/>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3"/>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3"/>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5">
        <v>12.96656685</v>
      </c>
      <c r="P30" s="55">
        <f t="shared" si="3"/>
        <v>0</v>
      </c>
      <c r="Q30" s="55" t="s">
        <v>373</v>
      </c>
      <c r="R30" s="55">
        <f t="shared" si="3"/>
        <v>0</v>
      </c>
      <c r="S30" s="55">
        <v>0</v>
      </c>
      <c r="T30" s="55">
        <f t="shared" si="3"/>
        <v>0</v>
      </c>
      <c r="U30" s="55" t="s">
        <v>373</v>
      </c>
      <c r="V30" s="55">
        <v>0</v>
      </c>
      <c r="W30" s="55">
        <v>0</v>
      </c>
      <c r="X30" s="55">
        <f t="shared" si="3"/>
        <v>0</v>
      </c>
      <c r="Y30" s="55" t="s">
        <v>373</v>
      </c>
      <c r="Z30" s="55">
        <f t="shared" si="3"/>
        <v>0</v>
      </c>
      <c r="AA30" s="55">
        <v>0</v>
      </c>
      <c r="AB30" s="55">
        <f t="shared" si="1"/>
        <v>0</v>
      </c>
      <c r="AC30" s="55">
        <f>SUM(K30+O30+S30+W30+AA30)</f>
        <v>12.96656685</v>
      </c>
      <c r="AD30" s="160"/>
      <c r="AE30" s="263"/>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3"/>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3"/>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3"/>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3"/>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3"/>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3"/>
    </row>
    <row r="37" spans="1:31" ht="15.75" customHeight="1" x14ac:dyDescent="0.25">
      <c r="A37" s="52" t="s">
        <v>145</v>
      </c>
      <c r="B37" s="51" t="s">
        <v>135</v>
      </c>
      <c r="C37" s="112"/>
      <c r="D37" s="85"/>
      <c r="E37" s="50"/>
      <c r="F37" s="146">
        <f t="shared" si="4"/>
        <v>0</v>
      </c>
      <c r="G37" s="50"/>
      <c r="H37" s="50"/>
      <c r="I37" s="50"/>
      <c r="J37" s="50"/>
      <c r="K37" s="50"/>
      <c r="L37" s="50"/>
      <c r="M37" s="50"/>
      <c r="N37" s="50"/>
      <c r="O37" s="50">
        <v>0.8</v>
      </c>
      <c r="P37" s="50"/>
      <c r="Q37" s="50"/>
      <c r="R37" s="50"/>
      <c r="S37" s="50"/>
      <c r="T37" s="50"/>
      <c r="U37" s="50"/>
      <c r="V37" s="50"/>
      <c r="W37" s="50"/>
      <c r="X37" s="50"/>
      <c r="Y37" s="50"/>
      <c r="Z37" s="50"/>
      <c r="AA37" s="50"/>
      <c r="AB37" s="55">
        <f t="shared" si="1"/>
        <v>0</v>
      </c>
      <c r="AC37" s="55">
        <f t="shared" si="2"/>
        <v>0</v>
      </c>
      <c r="AD37" s="160"/>
      <c r="AE37" s="263"/>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3"/>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3"/>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3"/>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3"/>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3"/>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3"/>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3"/>
    </row>
    <row r="45" spans="1:31" ht="15.75" customHeight="1" x14ac:dyDescent="0.25">
      <c r="A45" s="52" t="s">
        <v>136</v>
      </c>
      <c r="B45" s="37" t="s">
        <v>135</v>
      </c>
      <c r="C45" s="50"/>
      <c r="D45" s="85"/>
      <c r="E45" s="50"/>
      <c r="F45" s="146">
        <f t="shared" si="4"/>
        <v>0</v>
      </c>
      <c r="G45" s="50"/>
      <c r="H45" s="50"/>
      <c r="I45" s="50"/>
      <c r="J45" s="50"/>
      <c r="K45" s="50"/>
      <c r="L45" s="50"/>
      <c r="M45" s="50"/>
      <c r="N45" s="50"/>
      <c r="O45" s="50">
        <v>0.8</v>
      </c>
      <c r="P45" s="50"/>
      <c r="Q45" s="50"/>
      <c r="R45" s="50"/>
      <c r="S45" s="50"/>
      <c r="T45" s="50"/>
      <c r="U45" s="50"/>
      <c r="V45" s="50"/>
      <c r="W45" s="50"/>
      <c r="X45" s="50"/>
      <c r="Y45" s="50"/>
      <c r="Z45" s="50"/>
      <c r="AA45" s="50"/>
      <c r="AB45" s="55">
        <f t="shared" si="1"/>
        <v>0</v>
      </c>
      <c r="AC45" s="55">
        <f t="shared" si="2"/>
        <v>0</v>
      </c>
      <c r="AD45" s="160"/>
      <c r="AE45" s="263"/>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3"/>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3"/>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3"/>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3"/>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3"/>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3"/>
    </row>
    <row r="52" spans="1:31" ht="15.75" customHeight="1" x14ac:dyDescent="0.25">
      <c r="A52" s="52" t="s">
        <v>123</v>
      </c>
      <c r="B52" s="37" t="s">
        <v>122</v>
      </c>
      <c r="C52" s="55"/>
      <c r="D52" s="85"/>
      <c r="E52" s="85"/>
      <c r="F52" s="146">
        <f t="shared" si="4"/>
        <v>0</v>
      </c>
      <c r="G52" s="50"/>
      <c r="H52" s="50"/>
      <c r="I52" s="50"/>
      <c r="J52" s="50"/>
      <c r="K52" s="50"/>
      <c r="L52" s="167"/>
      <c r="M52" s="50"/>
      <c r="N52" s="50"/>
      <c r="O52" s="167">
        <v>12.96656685</v>
      </c>
      <c r="P52" s="167"/>
      <c r="Q52" s="50"/>
      <c r="R52" s="50"/>
      <c r="S52" s="167"/>
      <c r="T52" s="50"/>
      <c r="U52" s="50"/>
      <c r="V52" s="50"/>
      <c r="W52" s="50"/>
      <c r="X52" s="50"/>
      <c r="Y52" s="50"/>
      <c r="Z52" s="50"/>
      <c r="AA52" s="50"/>
      <c r="AB52" s="55">
        <f t="shared" si="1"/>
        <v>0</v>
      </c>
      <c r="AC52" s="55">
        <f>SUM(K52+O52+S52+W52+AA52)</f>
        <v>12.96656685</v>
      </c>
      <c r="AD52" s="160"/>
      <c r="AE52" s="263"/>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3"/>
    </row>
    <row r="54" spans="1:31" ht="15.75" customHeight="1" x14ac:dyDescent="0.25">
      <c r="A54" s="52" t="s">
        <v>120</v>
      </c>
      <c r="B54" s="51" t="s">
        <v>114</v>
      </c>
      <c r="C54" s="112"/>
      <c r="D54" s="85"/>
      <c r="E54" s="85"/>
      <c r="F54" s="146">
        <f t="shared" si="4"/>
        <v>0</v>
      </c>
      <c r="G54" s="50"/>
      <c r="H54" s="50"/>
      <c r="I54" s="50"/>
      <c r="J54" s="50"/>
      <c r="K54" s="50"/>
      <c r="L54" s="50"/>
      <c r="M54" s="50"/>
      <c r="N54" s="50"/>
      <c r="O54" s="50">
        <v>0.8</v>
      </c>
      <c r="P54" s="50"/>
      <c r="Q54" s="50"/>
      <c r="R54" s="50"/>
      <c r="S54" s="50"/>
      <c r="T54" s="50"/>
      <c r="U54" s="50"/>
      <c r="V54" s="50"/>
      <c r="W54" s="50"/>
      <c r="X54" s="50"/>
      <c r="Y54" s="50"/>
      <c r="Z54" s="50"/>
      <c r="AA54" s="50"/>
      <c r="AB54" s="55">
        <f t="shared" si="1"/>
        <v>0</v>
      </c>
      <c r="AC54" s="55">
        <f t="shared" si="2"/>
        <v>0</v>
      </c>
      <c r="AD54" s="160"/>
      <c r="AE54" s="263"/>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3"/>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3"/>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3"/>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3"/>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3"/>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3"/>
    </row>
    <row r="61" spans="1:31" ht="15.75" customHeight="1" x14ac:dyDescent="0.25">
      <c r="A61" s="52" t="s">
        <v>212</v>
      </c>
      <c r="B61" s="51" t="s">
        <v>135</v>
      </c>
      <c r="C61" s="112"/>
      <c r="D61" s="85"/>
      <c r="E61" s="50"/>
      <c r="F61" s="146">
        <f t="shared" si="4"/>
        <v>0</v>
      </c>
      <c r="G61" s="50"/>
      <c r="H61" s="50"/>
      <c r="I61" s="50"/>
      <c r="J61" s="50"/>
      <c r="K61" s="50"/>
      <c r="L61" s="50"/>
      <c r="M61" s="50"/>
      <c r="N61" s="50"/>
      <c r="O61" s="50">
        <v>0.72</v>
      </c>
      <c r="P61" s="50"/>
      <c r="Q61" s="50"/>
      <c r="R61" s="50"/>
      <c r="S61" s="50"/>
      <c r="T61" s="50"/>
      <c r="U61" s="50"/>
      <c r="V61" s="50"/>
      <c r="W61" s="50"/>
      <c r="X61" s="50"/>
      <c r="Y61" s="50"/>
      <c r="Z61" s="50"/>
      <c r="AA61" s="50"/>
      <c r="AB61" s="55">
        <f t="shared" si="1"/>
        <v>0</v>
      </c>
      <c r="AC61" s="55">
        <f t="shared" si="2"/>
        <v>0</v>
      </c>
      <c r="AD61" s="160"/>
      <c r="AE61" s="263"/>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3"/>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3"/>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3"/>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399</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0"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1" t="str">
        <f>'1. паспорт местоположение'!A12:C12</f>
        <v>J_NТх20.21_1.2.1.1.2.183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1" t="str">
        <f>'1. паспорт местоположение'!A15:C15</f>
        <v>Реконструкция ЗТП №87 ул.Октябрьская Тихорецк</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70" t="s">
        <v>11</v>
      </c>
      <c r="AG24" s="70" t="s">
        <v>10</v>
      </c>
      <c r="AH24" s="71" t="s">
        <v>1</v>
      </c>
      <c r="AI24" s="71"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399</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4" sqref="B24"/>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1" t="str">
        <f>'1. паспорт местоположение'!A5:C5</f>
        <v>Год раскрытия информации: 2026 год</v>
      </c>
      <c r="B5" s="291"/>
      <c r="C5" s="134"/>
      <c r="D5" s="134"/>
      <c r="E5" s="134"/>
      <c r="F5" s="134"/>
      <c r="G5" s="134"/>
      <c r="H5" s="134"/>
    </row>
    <row r="6" spans="1:8" ht="18.75" x14ac:dyDescent="0.25">
      <c r="A6" s="135"/>
      <c r="B6" s="135"/>
      <c r="C6" s="170"/>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1" t="str">
        <f>'1. паспорт местоположение'!A9:C9</f>
        <v>АО "Электросети Кубани"</v>
      </c>
      <c r="B9" s="291"/>
      <c r="C9" s="91"/>
      <c r="D9" s="75"/>
      <c r="E9" s="75"/>
      <c r="F9" s="75"/>
      <c r="G9" s="75"/>
      <c r="H9" s="75"/>
    </row>
    <row r="10" spans="1:8" x14ac:dyDescent="0.25">
      <c r="A10" s="207" t="s">
        <v>6</v>
      </c>
      <c r="B10" s="207"/>
      <c r="C10" s="92"/>
      <c r="D10" s="76"/>
      <c r="E10" s="76"/>
      <c r="F10" s="76"/>
      <c r="G10" s="76"/>
      <c r="H10" s="76"/>
    </row>
    <row r="11" spans="1:8" ht="18.75" x14ac:dyDescent="0.25">
      <c r="A11" s="74"/>
      <c r="B11" s="74"/>
      <c r="C11" s="89"/>
      <c r="D11" s="74"/>
      <c r="E11" s="74"/>
      <c r="F11" s="74"/>
      <c r="G11" s="74"/>
      <c r="H11" s="74"/>
    </row>
    <row r="12" spans="1:8" ht="30.75" customHeight="1" x14ac:dyDescent="0.25">
      <c r="A12" s="292" t="str">
        <f>'1. паспорт местоположение'!A12:C12</f>
        <v>J_NТх20.21_1.2.1.1.2.183</v>
      </c>
      <c r="B12" s="292"/>
      <c r="C12" s="91"/>
      <c r="D12" s="75"/>
      <c r="E12" s="75"/>
      <c r="F12" s="75"/>
      <c r="G12" s="75"/>
      <c r="H12" s="75"/>
    </row>
    <row r="13" spans="1:8" x14ac:dyDescent="0.25">
      <c r="A13" s="207" t="s">
        <v>5</v>
      </c>
      <c r="B13" s="207"/>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Реконструкция ЗТП №87 ул.Октябрьская Тихорецк</v>
      </c>
      <c r="B15" s="294"/>
      <c r="C15" s="91"/>
      <c r="D15" s="75"/>
      <c r="E15" s="75"/>
      <c r="F15" s="75"/>
      <c r="G15" s="75"/>
      <c r="H15" s="75"/>
    </row>
    <row r="16" spans="1:8" x14ac:dyDescent="0.25">
      <c r="A16" s="207" t="s">
        <v>3</v>
      </c>
      <c r="B16" s="207"/>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68" t="str">
        <f>A15</f>
        <v>Реконструкция ЗТП №87 ул.Октябрьская Тихорецк</v>
      </c>
    </row>
    <row r="22" spans="1:3" x14ac:dyDescent="0.25">
      <c r="A22" s="138" t="s">
        <v>234</v>
      </c>
      <c r="B22" s="169"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69" t="s">
        <v>404</v>
      </c>
    </row>
    <row r="24" spans="1:3" x14ac:dyDescent="0.25">
      <c r="A24" s="138" t="s">
        <v>235</v>
      </c>
      <c r="B24" s="168" t="s">
        <v>421</v>
      </c>
    </row>
    <row r="25" spans="1:3" x14ac:dyDescent="0.25">
      <c r="A25" s="139" t="s">
        <v>236</v>
      </c>
      <c r="B25" s="169">
        <f>'3.3 паспорт описание'!C29</f>
        <v>2026</v>
      </c>
      <c r="C25" s="100"/>
    </row>
    <row r="26" spans="1:3" x14ac:dyDescent="0.25">
      <c r="A26" s="139" t="s">
        <v>237</v>
      </c>
      <c r="B26" s="168" t="s">
        <v>413</v>
      </c>
    </row>
    <row r="27" spans="1:3" ht="28.5" x14ac:dyDescent="0.25">
      <c r="A27" s="141" t="s">
        <v>388</v>
      </c>
      <c r="B27" s="168" t="s">
        <v>373</v>
      </c>
      <c r="C27" s="100"/>
    </row>
    <row r="28" spans="1:3" x14ac:dyDescent="0.25">
      <c r="A28" s="140" t="s">
        <v>238</v>
      </c>
      <c r="B28" s="168" t="s">
        <v>398</v>
      </c>
    </row>
    <row r="29" spans="1:3" ht="28.5" customHeight="1" x14ac:dyDescent="0.25">
      <c r="A29" s="141" t="s">
        <v>239</v>
      </c>
      <c r="B29" s="168" t="s">
        <v>373</v>
      </c>
      <c r="C29" s="293"/>
    </row>
    <row r="30" spans="1:3" ht="28.5" x14ac:dyDescent="0.25">
      <c r="A30" s="141" t="s">
        <v>240</v>
      </c>
      <c r="B30" s="168" t="s">
        <v>373</v>
      </c>
      <c r="C30" s="293"/>
    </row>
    <row r="31" spans="1:3" x14ac:dyDescent="0.25">
      <c r="A31" s="140" t="s">
        <v>241</v>
      </c>
      <c r="B31" s="168"/>
      <c r="C31" s="293"/>
    </row>
    <row r="32" spans="1:3" ht="28.5" x14ac:dyDescent="0.25">
      <c r="A32" s="141" t="s">
        <v>242</v>
      </c>
      <c r="B32" s="168" t="s">
        <v>373</v>
      </c>
      <c r="C32" s="293"/>
    </row>
    <row r="33" spans="1:3" x14ac:dyDescent="0.25">
      <c r="A33" s="140" t="s">
        <v>243</v>
      </c>
      <c r="B33" s="168" t="s">
        <v>373</v>
      </c>
      <c r="C33" s="293"/>
    </row>
    <row r="34" spans="1:3" x14ac:dyDescent="0.25">
      <c r="A34" s="140" t="s">
        <v>244</v>
      </c>
      <c r="B34" s="168" t="s">
        <v>373</v>
      </c>
      <c r="C34" s="293"/>
    </row>
    <row r="35" spans="1:3" x14ac:dyDescent="0.25">
      <c r="A35" s="140" t="s">
        <v>245</v>
      </c>
      <c r="B35" s="168" t="s">
        <v>373</v>
      </c>
      <c r="C35" s="293"/>
    </row>
    <row r="36" spans="1:3" x14ac:dyDescent="0.25">
      <c r="A36" s="140" t="s">
        <v>246</v>
      </c>
      <c r="B36" s="168" t="s">
        <v>373</v>
      </c>
      <c r="C36" s="293"/>
    </row>
    <row r="37" spans="1:3" ht="28.5" x14ac:dyDescent="0.25">
      <c r="A37" s="141" t="s">
        <v>247</v>
      </c>
      <c r="B37" s="168" t="s">
        <v>373</v>
      </c>
      <c r="C37" s="293"/>
    </row>
    <row r="38" spans="1:3" x14ac:dyDescent="0.25">
      <c r="A38" s="140" t="s">
        <v>243</v>
      </c>
      <c r="B38" s="168" t="s">
        <v>373</v>
      </c>
      <c r="C38" s="293"/>
    </row>
    <row r="39" spans="1:3" x14ac:dyDescent="0.25">
      <c r="A39" s="140" t="s">
        <v>244</v>
      </c>
      <c r="B39" s="168" t="s">
        <v>373</v>
      </c>
      <c r="C39" s="293"/>
    </row>
    <row r="40" spans="1:3" x14ac:dyDescent="0.25">
      <c r="A40" s="140" t="s">
        <v>245</v>
      </c>
      <c r="B40" s="168" t="s">
        <v>373</v>
      </c>
      <c r="C40" s="293"/>
    </row>
    <row r="41" spans="1:3" x14ac:dyDescent="0.25">
      <c r="A41" s="140" t="s">
        <v>246</v>
      </c>
      <c r="B41" s="168" t="s">
        <v>373</v>
      </c>
      <c r="C41" s="293"/>
    </row>
    <row r="42" spans="1:3" ht="28.5" x14ac:dyDescent="0.25">
      <c r="A42" s="141" t="s">
        <v>248</v>
      </c>
      <c r="B42" s="168" t="s">
        <v>373</v>
      </c>
      <c r="C42" s="293"/>
    </row>
    <row r="43" spans="1:3" x14ac:dyDescent="0.25">
      <c r="A43" s="140" t="s">
        <v>243</v>
      </c>
      <c r="B43" s="168" t="s">
        <v>373</v>
      </c>
      <c r="C43" s="293"/>
    </row>
    <row r="44" spans="1:3" x14ac:dyDescent="0.25">
      <c r="A44" s="140" t="s">
        <v>244</v>
      </c>
      <c r="B44" s="168" t="s">
        <v>373</v>
      </c>
      <c r="C44" s="293"/>
    </row>
    <row r="45" spans="1:3" x14ac:dyDescent="0.25">
      <c r="A45" s="140" t="s">
        <v>245</v>
      </c>
      <c r="B45" s="168" t="s">
        <v>373</v>
      </c>
      <c r="C45" s="293"/>
    </row>
    <row r="46" spans="1:3" x14ac:dyDescent="0.25">
      <c r="A46" s="140" t="s">
        <v>246</v>
      </c>
      <c r="B46" s="168" t="s">
        <v>373</v>
      </c>
      <c r="C46" s="293"/>
    </row>
    <row r="47" spans="1:3" ht="28.5" x14ac:dyDescent="0.25">
      <c r="A47" s="139" t="s">
        <v>249</v>
      </c>
      <c r="B47" s="168" t="s">
        <v>373</v>
      </c>
      <c r="C47" s="293"/>
    </row>
    <row r="48" spans="1:3" x14ac:dyDescent="0.25">
      <c r="A48" s="142" t="s">
        <v>241</v>
      </c>
      <c r="B48" s="168" t="s">
        <v>373</v>
      </c>
      <c r="C48" s="293"/>
    </row>
    <row r="49" spans="1:3" x14ac:dyDescent="0.25">
      <c r="A49" s="142" t="s">
        <v>250</v>
      </c>
      <c r="B49" s="168" t="s">
        <v>373</v>
      </c>
      <c r="C49" s="293"/>
    </row>
    <row r="50" spans="1:3" x14ac:dyDescent="0.25">
      <c r="A50" s="142" t="s">
        <v>251</v>
      </c>
      <c r="B50" s="168" t="s">
        <v>373</v>
      </c>
      <c r="C50" s="293"/>
    </row>
    <row r="51" spans="1:3" x14ac:dyDescent="0.25">
      <c r="A51" s="142" t="s">
        <v>252</v>
      </c>
      <c r="B51" s="168" t="s">
        <v>373</v>
      </c>
      <c r="C51" s="293"/>
    </row>
    <row r="52" spans="1:3" x14ac:dyDescent="0.25">
      <c r="A52" s="139" t="s">
        <v>253</v>
      </c>
      <c r="B52" s="168" t="s">
        <v>373</v>
      </c>
      <c r="C52" s="293"/>
    </row>
    <row r="53" spans="1:3" x14ac:dyDescent="0.25">
      <c r="A53" s="139" t="s">
        <v>254</v>
      </c>
      <c r="B53" s="168" t="s">
        <v>373</v>
      </c>
      <c r="C53" s="293"/>
    </row>
    <row r="54" spans="1:3" x14ac:dyDescent="0.25">
      <c r="A54" s="139" t="s">
        <v>255</v>
      </c>
      <c r="B54" s="168" t="s">
        <v>373</v>
      </c>
      <c r="C54" s="293"/>
    </row>
    <row r="55" spans="1:3" x14ac:dyDescent="0.25">
      <c r="A55" s="139" t="s">
        <v>256</v>
      </c>
      <c r="B55" s="168" t="s">
        <v>373</v>
      </c>
      <c r="C55" s="293"/>
    </row>
    <row r="56" spans="1:3" x14ac:dyDescent="0.25">
      <c r="A56" s="139" t="s">
        <v>257</v>
      </c>
      <c r="B56" s="168" t="s">
        <v>373</v>
      </c>
      <c r="C56" s="293"/>
    </row>
    <row r="57" spans="1:3" x14ac:dyDescent="0.25">
      <c r="A57" s="142" t="s">
        <v>258</v>
      </c>
      <c r="B57" s="168" t="s">
        <v>407</v>
      </c>
      <c r="C57" s="293"/>
    </row>
    <row r="58" spans="1:3" x14ac:dyDescent="0.25">
      <c r="A58" s="142" t="s">
        <v>259</v>
      </c>
      <c r="B58" s="168" t="s">
        <v>407</v>
      </c>
      <c r="C58" s="293"/>
    </row>
    <row r="59" spans="1:3" x14ac:dyDescent="0.25">
      <c r="A59" s="142" t="s">
        <v>260</v>
      </c>
      <c r="B59" s="168" t="s">
        <v>373</v>
      </c>
      <c r="C59" s="293"/>
    </row>
    <row r="60" spans="1:3" x14ac:dyDescent="0.25">
      <c r="A60" s="142" t="s">
        <v>261</v>
      </c>
      <c r="B60" s="168" t="s">
        <v>373</v>
      </c>
      <c r="C60" s="293"/>
    </row>
    <row r="61" spans="1:3" x14ac:dyDescent="0.25">
      <c r="A61" s="142" t="s">
        <v>262</v>
      </c>
      <c r="B61" s="168" t="s">
        <v>373</v>
      </c>
      <c r="C61" s="293"/>
    </row>
    <row r="62" spans="1:3" ht="30" x14ac:dyDescent="0.25">
      <c r="A62" s="142" t="s">
        <v>263</v>
      </c>
      <c r="B62" s="168" t="s">
        <v>373</v>
      </c>
      <c r="C62" s="293"/>
    </row>
    <row r="63" spans="1:3" ht="28.5" x14ac:dyDescent="0.25">
      <c r="A63" s="139" t="s">
        <v>264</v>
      </c>
      <c r="B63" s="168" t="s">
        <v>373</v>
      </c>
      <c r="C63" s="293"/>
    </row>
    <row r="64" spans="1:3" x14ac:dyDescent="0.25">
      <c r="A64" s="142" t="s">
        <v>241</v>
      </c>
      <c r="B64" s="168" t="s">
        <v>373</v>
      </c>
      <c r="C64" s="293"/>
    </row>
    <row r="65" spans="1:3" x14ac:dyDescent="0.25">
      <c r="A65" s="142" t="s">
        <v>265</v>
      </c>
      <c r="B65" s="168" t="s">
        <v>373</v>
      </c>
      <c r="C65" s="293"/>
    </row>
    <row r="66" spans="1:3" x14ac:dyDescent="0.25">
      <c r="A66" s="142" t="s">
        <v>266</v>
      </c>
      <c r="B66" s="168" t="s">
        <v>373</v>
      </c>
      <c r="C66" s="293"/>
    </row>
    <row r="67" spans="1:3" x14ac:dyDescent="0.25">
      <c r="A67" s="122" t="s">
        <v>267</v>
      </c>
      <c r="B67" s="168" t="s">
        <v>373</v>
      </c>
      <c r="C67" s="293"/>
    </row>
    <row r="68" spans="1:3" x14ac:dyDescent="0.25">
      <c r="A68" s="139" t="s">
        <v>268</v>
      </c>
      <c r="B68" s="140"/>
      <c r="C68" s="293"/>
    </row>
    <row r="69" spans="1:3" x14ac:dyDescent="0.25">
      <c r="A69" s="142" t="s">
        <v>269</v>
      </c>
      <c r="B69" s="168" t="s">
        <v>373</v>
      </c>
      <c r="C69" s="293"/>
    </row>
    <row r="70" spans="1:3" x14ac:dyDescent="0.25">
      <c r="A70" s="142" t="s">
        <v>270</v>
      </c>
      <c r="B70" s="168" t="s">
        <v>373</v>
      </c>
      <c r="C70" s="293"/>
    </row>
    <row r="71" spans="1:3" x14ac:dyDescent="0.25">
      <c r="A71" s="142" t="s">
        <v>271</v>
      </c>
      <c r="B71" s="168" t="s">
        <v>373</v>
      </c>
      <c r="C71" s="293"/>
    </row>
    <row r="72" spans="1:3" ht="28.5" x14ac:dyDescent="0.25">
      <c r="A72" s="123" t="s">
        <v>272</v>
      </c>
      <c r="B72" s="168" t="s">
        <v>373</v>
      </c>
      <c r="C72" s="293"/>
    </row>
    <row r="73" spans="1:3" ht="28.5" customHeight="1" x14ac:dyDescent="0.25">
      <c r="A73" s="139" t="s">
        <v>273</v>
      </c>
      <c r="B73" s="168" t="s">
        <v>373</v>
      </c>
      <c r="C73" s="293"/>
    </row>
    <row r="74" spans="1:3" x14ac:dyDescent="0.25">
      <c r="A74" s="142" t="s">
        <v>274</v>
      </c>
      <c r="B74" s="168" t="s">
        <v>373</v>
      </c>
      <c r="C74" s="293"/>
    </row>
    <row r="75" spans="1:3" x14ac:dyDescent="0.25">
      <c r="A75" s="142" t="s">
        <v>275</v>
      </c>
      <c r="B75" s="168" t="s">
        <v>373</v>
      </c>
      <c r="C75" s="293"/>
    </row>
    <row r="76" spans="1:3" x14ac:dyDescent="0.25">
      <c r="A76" s="142" t="s">
        <v>276</v>
      </c>
      <c r="B76" s="168" t="s">
        <v>373</v>
      </c>
      <c r="C76" s="293"/>
    </row>
    <row r="77" spans="1:3" x14ac:dyDescent="0.25">
      <c r="A77" s="142" t="s">
        <v>277</v>
      </c>
      <c r="B77" s="168" t="s">
        <v>373</v>
      </c>
      <c r="C77" s="293"/>
    </row>
    <row r="78" spans="1:3" x14ac:dyDescent="0.25">
      <c r="A78" s="143" t="s">
        <v>278</v>
      </c>
      <c r="B78" s="168" t="s">
        <v>373</v>
      </c>
      <c r="C78" s="293"/>
    </row>
    <row r="81" spans="1:2" x14ac:dyDescent="0.25">
      <c r="A81" s="184" t="s">
        <v>399</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2026-05-05T13:06:46Z</dcterms:modified>
</cp:coreProperties>
</file>